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 Wittgen\Downloads\"/>
    </mc:Choice>
  </mc:AlternateContent>
  <xr:revisionPtr revIDLastSave="4" documentId="13_ncr:1_{DF34B504-0091-493D-85E6-15B5D279E539}" xr6:coauthVersionLast="47" xr6:coauthVersionMax="47" xr10:uidLastSave="{7B42D905-5075-4CC4-B6A4-D279B93203A7}"/>
  <bookViews>
    <workbookView minimized="1" xWindow="0" yWindow="705" windowWidth="21600" windowHeight="11385" xr2:uid="{9E6BEB8A-E5E4-4F41-8767-90D2990847D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0" i="1" l="1"/>
  <c r="J23" i="1"/>
  <c r="K25" i="1"/>
  <c r="K23" i="1"/>
  <c r="K24" i="1"/>
  <c r="F9" i="1"/>
  <c r="F8" i="1"/>
  <c r="B27" i="1"/>
  <c r="J25" i="1"/>
  <c r="J24" i="1"/>
  <c r="B26" i="1"/>
  <c r="B28" i="1"/>
  <c r="B29" i="1"/>
  <c r="C29" i="1" s="1"/>
  <c r="E29" i="1" s="1"/>
  <c r="B30" i="1"/>
  <c r="C30" i="1"/>
  <c r="E25" i="1"/>
  <c r="E16" i="1"/>
  <c r="E3" i="1"/>
  <c r="B25" i="1"/>
  <c r="C4" i="1"/>
  <c r="B4" i="1"/>
  <c r="B5" i="1" s="1"/>
  <c r="B6" i="1" s="1"/>
  <c r="B7" i="1" s="1"/>
  <c r="B8" i="1" s="1"/>
  <c r="D3" i="1"/>
  <c r="C25" i="1" l="1"/>
  <c r="D4" i="1"/>
  <c r="E4" i="1" s="1"/>
  <c r="C5" i="1"/>
  <c r="D5" i="1" l="1"/>
  <c r="E5" i="1" s="1"/>
  <c r="C6" i="1"/>
  <c r="C7" i="1" l="1"/>
  <c r="D6" i="1"/>
  <c r="E6" i="1" s="1"/>
  <c r="D7" i="1" l="1"/>
  <c r="E7" i="1" s="1"/>
  <c r="C8" i="1"/>
  <c r="D8" i="1" s="1"/>
  <c r="E8" i="1" s="1"/>
  <c r="C26" i="1" l="1"/>
  <c r="E26" i="1" s="1"/>
  <c r="C28" i="1"/>
  <c r="E28" i="1" s="1"/>
  <c r="C27" i="1" l="1"/>
  <c r="E27" i="1" s="1"/>
</calcChain>
</file>

<file path=xl/sharedStrings.xml><?xml version="1.0" encoding="utf-8"?>
<sst xmlns="http://schemas.openxmlformats.org/spreadsheetml/2006/main" count="58" uniqueCount="35">
  <si>
    <t>Demand (Units/Day)</t>
  </si>
  <si>
    <t>Year</t>
  </si>
  <si>
    <t>Direct to Consumer</t>
  </si>
  <si>
    <t>Store Retail</t>
  </si>
  <si>
    <t>Total</t>
  </si>
  <si>
    <t>Vital Brands - Production Needed</t>
  </si>
  <si>
    <t>Year 0</t>
  </si>
  <si>
    <t>Year 1</t>
  </si>
  <si>
    <t>Year 2</t>
  </si>
  <si>
    <t>Year 3</t>
  </si>
  <si>
    <t>Year 4</t>
  </si>
  <si>
    <t>Year 5</t>
  </si>
  <si>
    <t xml:space="preserve"> </t>
  </si>
  <si>
    <t>From page 23</t>
  </si>
  <si>
    <t>From page 22</t>
  </si>
  <si>
    <t xml:space="preserve">Assume: Operate X days per week and Y weeks per year) </t>
  </si>
  <si>
    <t>Demand (Units/Year)</t>
  </si>
  <si>
    <t>units</t>
  </si>
  <si>
    <t>pallet</t>
  </si>
  <si>
    <t>hour</t>
  </si>
  <si>
    <t xml:space="preserve">Units </t>
  </si>
  <si>
    <t>Downtime</t>
  </si>
  <si>
    <t>Supply</t>
  </si>
  <si>
    <t>Line 1</t>
  </si>
  <si>
    <t>2hr</t>
  </si>
  <si>
    <t>Daily</t>
  </si>
  <si>
    <t xml:space="preserve">Yearly </t>
  </si>
  <si>
    <t>Upgrade?</t>
  </si>
  <si>
    <t>Line 2</t>
  </si>
  <si>
    <t>1hr</t>
  </si>
  <si>
    <t>N/A</t>
  </si>
  <si>
    <t>High Speed</t>
  </si>
  <si>
    <t>1/2hr</t>
  </si>
  <si>
    <t>Upgrade line 1</t>
  </si>
  <si>
    <t>New High Speed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</si>
</sst>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3" fontId="2" fillId="0" borderId="0" xfId="0" applyNumberFormat="1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3" fontId="2" fillId="0" borderId="1" xfId="0" applyNumberFormat="1" applyFont="1" applyBorder="1"/>
    <xf numFmtId="3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Supply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Sheet1!$H$3:$H$8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Sheet1!$C$25:$C$30</c:f>
              <c:numCache>
                <c:formatCode>0</c:formatCode>
                <c:ptCount val="6"/>
                <c:pt idx="0">
                  <c:v>11865000</c:v>
                </c:pt>
                <c:pt idx="1">
                  <c:v>16065000</c:v>
                </c:pt>
                <c:pt idx="2">
                  <c:v>16065000</c:v>
                </c:pt>
                <c:pt idx="3">
                  <c:v>26865000</c:v>
                </c:pt>
                <c:pt idx="4">
                  <c:v>26865000</c:v>
                </c:pt>
                <c:pt idx="5">
                  <c:v>26865000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BF-45E0-8563-8218E162D939}"/>
            </c:ext>
          </c:extLst>
        </c:ser>
        <c:ser>
          <c:idx val="1"/>
          <c:order val="1"/>
          <c:tx>
            <c:v>Total Demand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Sheet1!$H$3:$H$8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Sheet1!$D$16:$D$21</c:f>
              <c:numCache>
                <c:formatCode>#,##0</c:formatCode>
                <c:ptCount val="6"/>
                <c:pt idx="0">
                  <c:v>41733600</c:v>
                </c:pt>
                <c:pt idx="1">
                  <c:v>47017320</c:v>
                </c:pt>
                <c:pt idx="2">
                  <c:v>53051484</c:v>
                </c:pt>
                <c:pt idx="3">
                  <c:v>59955551</c:v>
                </c:pt>
                <c:pt idx="4">
                  <c:v>67869808</c:v>
                </c:pt>
                <c:pt idx="5">
                  <c:v>76959231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5BF-45E0-8563-8218E162D939}"/>
            </c:ext>
          </c:extLst>
        </c:ser>
        <c:ser>
          <c:idx val="2"/>
          <c:order val="2"/>
          <c:tx>
            <c:v>Vital Brand Demand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Sheet1!$H$3:$H$8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xVal>
          <c:yVal>
            <c:numRef>
              <c:f>Sheet1!$E$16:$E$21</c:f>
              <c:numCache>
                <c:formatCode>#,##0</c:formatCode>
                <c:ptCount val="6"/>
                <c:pt idx="0">
                  <c:v>10016064</c:v>
                </c:pt>
                <c:pt idx="1">
                  <c:v>11754330</c:v>
                </c:pt>
                <c:pt idx="2">
                  <c:v>14854416</c:v>
                </c:pt>
                <c:pt idx="3">
                  <c:v>17986665</c:v>
                </c:pt>
                <c:pt idx="4">
                  <c:v>21718339</c:v>
                </c:pt>
                <c:pt idx="5">
                  <c:v>25396546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BF-45E0-8563-8218E162D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804672"/>
        <c:axId val="1456806336"/>
      </c:scatterChart>
      <c:valAx>
        <c:axId val="1456804672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6806336"/>
        <c:crosses val="autoZero"/>
        <c:crossBetween val="midCat"/>
        <c:majorUnit val="1"/>
        <c:minorUnit val="0.5"/>
      </c:valAx>
      <c:valAx>
        <c:axId val="145680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6804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1</xdr:row>
      <xdr:rowOff>428625</xdr:rowOff>
    </xdr:from>
    <xdr:to>
      <xdr:col>16</xdr:col>
      <xdr:colOff>47625</xdr:colOff>
      <xdr:row>14</xdr:row>
      <xdr:rowOff>314325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B6E7AD-E998-7751-A5C0-BE46FBF629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CCD4-F6C4-4D8B-8299-DE23F3E79F1D}">
  <dimension ref="A1:L30"/>
  <sheetViews>
    <sheetView tabSelected="1" workbookViewId="0">
      <selection activeCell="D30" sqref="D29:D30"/>
    </sheetView>
  </sheetViews>
  <sheetFormatPr defaultRowHeight="15"/>
  <cols>
    <col min="1" max="1" width="9.140625" style="1"/>
    <col min="2" max="2" width="18.28515625" style="2" bestFit="1" customWidth="1"/>
    <col min="3" max="3" width="12.28515625" style="2" bestFit="1" customWidth="1"/>
    <col min="4" max="4" width="18.42578125" style="2" customWidth="1"/>
    <col min="5" max="5" width="12.85546875" style="2" customWidth="1"/>
    <col min="7" max="7" width="20.85546875" customWidth="1"/>
    <col min="9" max="9" width="12.42578125" customWidth="1"/>
  </cols>
  <sheetData>
    <row r="1" spans="1:8">
      <c r="A1" s="16" t="s">
        <v>0</v>
      </c>
      <c r="B1" s="16"/>
      <c r="C1" s="16"/>
      <c r="D1" s="16"/>
      <c r="E1" s="16"/>
    </row>
    <row r="2" spans="1:8" s="3" customFormat="1" ht="45">
      <c r="A2" s="5" t="s">
        <v>1</v>
      </c>
      <c r="B2" s="9" t="s">
        <v>2</v>
      </c>
      <c r="C2" s="9" t="s">
        <v>3</v>
      </c>
      <c r="D2" s="9" t="s">
        <v>4</v>
      </c>
      <c r="E2" s="9" t="s">
        <v>5</v>
      </c>
    </row>
    <row r="3" spans="1:8">
      <c r="A3" s="6" t="s">
        <v>6</v>
      </c>
      <c r="B3" s="11">
        <v>37012</v>
      </c>
      <c r="C3" s="11">
        <v>102100</v>
      </c>
      <c r="D3" s="11">
        <f t="shared" ref="D3:D8" si="0">C3+B3</f>
        <v>139112</v>
      </c>
      <c r="E3" s="11">
        <f>D3*0.24</f>
        <v>33386.879999999997</v>
      </c>
      <c r="H3">
        <v>0</v>
      </c>
    </row>
    <row r="4" spans="1:8">
      <c r="A4" s="6" t="s">
        <v>7</v>
      </c>
      <c r="B4" s="11">
        <f>B3*0.2+B3</f>
        <v>44414.400000000001</v>
      </c>
      <c r="C4" s="11">
        <f>C3*0.1+C3</f>
        <v>112310</v>
      </c>
      <c r="D4" s="11">
        <f t="shared" si="0"/>
        <v>156724.4</v>
      </c>
      <c r="E4" s="11">
        <f>D4*0.25</f>
        <v>39181.1</v>
      </c>
      <c r="H4">
        <v>1</v>
      </c>
    </row>
    <row r="5" spans="1:8">
      <c r="A5" s="6" t="s">
        <v>8</v>
      </c>
      <c r="B5" s="11">
        <f>B4*0.2+B4</f>
        <v>53297.279999999999</v>
      </c>
      <c r="C5" s="11">
        <f>C4*0.1+C4</f>
        <v>123541</v>
      </c>
      <c r="D5" s="11">
        <f t="shared" si="0"/>
        <v>176838.28</v>
      </c>
      <c r="E5" s="11">
        <f>D5*0.28</f>
        <v>49514.718400000005</v>
      </c>
      <c r="H5">
        <v>2</v>
      </c>
    </row>
    <row r="6" spans="1:8">
      <c r="A6" s="6" t="s">
        <v>9</v>
      </c>
      <c r="B6" s="11">
        <f>B5*0.2+B5</f>
        <v>63956.735999999997</v>
      </c>
      <c r="C6" s="11">
        <f>C5*0.1+C5</f>
        <v>135895.1</v>
      </c>
      <c r="D6" s="11">
        <f t="shared" si="0"/>
        <v>199851.83600000001</v>
      </c>
      <c r="E6" s="11">
        <f>D6*0.3</f>
        <v>59955.550799999997</v>
      </c>
      <c r="H6">
        <v>3</v>
      </c>
    </row>
    <row r="7" spans="1:8">
      <c r="A7" s="6" t="s">
        <v>10</v>
      </c>
      <c r="B7" s="11">
        <f>B6*0.2+B6</f>
        <v>76748.083199999994</v>
      </c>
      <c r="C7" s="11">
        <f>C6*0.1+C6</f>
        <v>149484.61000000002</v>
      </c>
      <c r="D7" s="11">
        <f t="shared" si="0"/>
        <v>226232.69320000001</v>
      </c>
      <c r="E7" s="11">
        <f>D7*0.32</f>
        <v>72394.461823999998</v>
      </c>
      <c r="H7">
        <v>4</v>
      </c>
    </row>
    <row r="8" spans="1:8">
      <c r="A8" s="6" t="s">
        <v>11</v>
      </c>
      <c r="B8" s="11">
        <f>B7*0.2+B7</f>
        <v>92097.699839999987</v>
      </c>
      <c r="C8" s="11">
        <f>C7*0.1+C7</f>
        <v>164433.07100000003</v>
      </c>
      <c r="D8" s="11">
        <f t="shared" si="0"/>
        <v>256530.77084000001</v>
      </c>
      <c r="E8" s="11">
        <f>D8*0.33</f>
        <v>84655.154377200015</v>
      </c>
      <c r="F8">
        <f>17.5</f>
        <v>17.5</v>
      </c>
      <c r="G8" t="s">
        <v>12</v>
      </c>
      <c r="H8">
        <v>5</v>
      </c>
    </row>
    <row r="9" spans="1:8">
      <c r="F9">
        <f>E8/(F8*2)</f>
        <v>2418.718696491429</v>
      </c>
    </row>
    <row r="10" spans="1:8" s="1" customFormat="1">
      <c r="B10" s="1" t="s">
        <v>13</v>
      </c>
      <c r="C10" s="1" t="s">
        <v>13</v>
      </c>
      <c r="E10" s="2" t="s">
        <v>14</v>
      </c>
    </row>
    <row r="11" spans="1:8">
      <c r="B11"/>
      <c r="C11"/>
      <c r="D11"/>
    </row>
    <row r="12" spans="1:8">
      <c r="B12"/>
      <c r="C12"/>
      <c r="D12"/>
    </row>
    <row r="13" spans="1:8">
      <c r="B13" t="s">
        <v>15</v>
      </c>
      <c r="C13"/>
      <c r="D13"/>
    </row>
    <row r="14" spans="1:8">
      <c r="A14" s="16" t="s">
        <v>16</v>
      </c>
      <c r="B14" s="16"/>
      <c r="C14" s="16"/>
      <c r="D14" s="16"/>
      <c r="E14" s="16"/>
    </row>
    <row r="15" spans="1:8" ht="45">
      <c r="A15" s="12" t="s">
        <v>1</v>
      </c>
      <c r="B15" s="13" t="s">
        <v>2</v>
      </c>
      <c r="C15" s="13" t="s">
        <v>3</v>
      </c>
      <c r="D15" s="13" t="s">
        <v>4</v>
      </c>
      <c r="E15" s="13" t="s">
        <v>5</v>
      </c>
    </row>
    <row r="16" spans="1:8">
      <c r="A16" s="6" t="s">
        <v>6</v>
      </c>
      <c r="B16" s="10">
        <v>11103600</v>
      </c>
      <c r="C16" s="10">
        <v>30630000</v>
      </c>
      <c r="D16" s="10">
        <v>41733600</v>
      </c>
      <c r="E16" s="10">
        <f>D16*0.24</f>
        <v>10016064</v>
      </c>
    </row>
    <row r="17" spans="1:12">
      <c r="A17" s="6" t="s">
        <v>7</v>
      </c>
      <c r="B17" s="10">
        <v>13324320</v>
      </c>
      <c r="C17" s="10">
        <v>33693000</v>
      </c>
      <c r="D17" s="10">
        <v>47017320</v>
      </c>
      <c r="E17" s="10">
        <v>11754330</v>
      </c>
      <c r="J17" t="s">
        <v>17</v>
      </c>
      <c r="L17" t="s">
        <v>18</v>
      </c>
    </row>
    <row r="18" spans="1:12">
      <c r="A18" s="6" t="s">
        <v>8</v>
      </c>
      <c r="B18" s="10">
        <v>15989184</v>
      </c>
      <c r="C18" s="10">
        <v>37062300</v>
      </c>
      <c r="D18" s="10">
        <v>53051484</v>
      </c>
      <c r="E18" s="10">
        <v>14854416</v>
      </c>
      <c r="J18" t="s">
        <v>19</v>
      </c>
      <c r="L18" t="s">
        <v>17</v>
      </c>
    </row>
    <row r="19" spans="1:12">
      <c r="A19" s="6" t="s">
        <v>9</v>
      </c>
      <c r="B19" s="10">
        <v>19187021</v>
      </c>
      <c r="C19" s="10">
        <v>40768530</v>
      </c>
      <c r="D19" s="10">
        <v>59955551</v>
      </c>
      <c r="E19" s="10">
        <v>17986665</v>
      </c>
    </row>
    <row r="20" spans="1:12">
      <c r="A20" s="6" t="s">
        <v>10</v>
      </c>
      <c r="B20" s="10">
        <v>23024425</v>
      </c>
      <c r="C20" s="10">
        <v>44845383</v>
      </c>
      <c r="D20" s="10">
        <v>67869808</v>
      </c>
      <c r="E20" s="10">
        <v>21718339</v>
      </c>
    </row>
    <row r="21" spans="1:12">
      <c r="A21" s="6" t="s">
        <v>11</v>
      </c>
      <c r="B21" s="10">
        <v>27629310</v>
      </c>
      <c r="C21" s="10">
        <v>49329921</v>
      </c>
      <c r="D21" s="10">
        <v>76959231</v>
      </c>
      <c r="E21" s="10">
        <v>25396546</v>
      </c>
    </row>
    <row r="22" spans="1:12">
      <c r="B22" s="4"/>
      <c r="C22" s="4"/>
      <c r="D22" s="4"/>
      <c r="E22" s="4"/>
      <c r="G22" s="15"/>
      <c r="H22" s="15" t="s">
        <v>20</v>
      </c>
      <c r="I22" s="15" t="s">
        <v>21</v>
      </c>
    </row>
    <row r="23" spans="1:12">
      <c r="A23" s="17" t="s">
        <v>22</v>
      </c>
      <c r="B23" s="17"/>
      <c r="C23" s="17"/>
      <c r="D23" s="17"/>
      <c r="G23" s="15" t="s">
        <v>23</v>
      </c>
      <c r="H23" s="15">
        <v>22000</v>
      </c>
      <c r="I23" s="15" t="s">
        <v>24</v>
      </c>
      <c r="J23">
        <f>H23/10</f>
        <v>2200</v>
      </c>
      <c r="K23">
        <f>J23/F9</f>
        <v>0.90957249521877004</v>
      </c>
    </row>
    <row r="24" spans="1:12">
      <c r="A24" s="12" t="s">
        <v>1</v>
      </c>
      <c r="B24" s="14" t="s">
        <v>25</v>
      </c>
      <c r="C24" s="14" t="s">
        <v>26</v>
      </c>
      <c r="D24" s="14" t="s">
        <v>27</v>
      </c>
      <c r="G24" s="15" t="s">
        <v>28</v>
      </c>
      <c r="H24" s="15">
        <v>17550</v>
      </c>
      <c r="I24" s="15" t="s">
        <v>29</v>
      </c>
      <c r="J24">
        <f>H24/11</f>
        <v>1595.4545454545455</v>
      </c>
      <c r="K24">
        <f>J24/F9</f>
        <v>0.65962798723509974</v>
      </c>
    </row>
    <row r="25" spans="1:12">
      <c r="A25" s="6" t="s">
        <v>6</v>
      </c>
      <c r="B25" s="7">
        <f>H23+H24</f>
        <v>39550</v>
      </c>
      <c r="C25" s="7">
        <f>B25*300</f>
        <v>11865000</v>
      </c>
      <c r="D25" s="8" t="s">
        <v>30</v>
      </c>
      <c r="E25" s="10">
        <f>C25-E16</f>
        <v>1848936</v>
      </c>
      <c r="G25" s="15" t="s">
        <v>31</v>
      </c>
      <c r="H25" s="15">
        <v>36000</v>
      </c>
      <c r="I25" s="15" t="s">
        <v>32</v>
      </c>
      <c r="J25">
        <f>H25/11.5</f>
        <v>3130.4347826086955</v>
      </c>
      <c r="K25">
        <f>J25/F9</f>
        <v>1.2942533528804632</v>
      </c>
    </row>
    <row r="26" spans="1:12">
      <c r="A26" s="6" t="s">
        <v>7</v>
      </c>
      <c r="B26" s="7">
        <f>H24+H25</f>
        <v>53550</v>
      </c>
      <c r="C26" s="7">
        <f>B26*300</f>
        <v>16065000</v>
      </c>
      <c r="D26" s="8" t="s">
        <v>33</v>
      </c>
      <c r="E26" s="10">
        <f>C26-E17</f>
        <v>4310670</v>
      </c>
    </row>
    <row r="27" spans="1:12">
      <c r="A27" s="6" t="s">
        <v>8</v>
      </c>
      <c r="B27" s="7">
        <f>B26+H26</f>
        <v>53550</v>
      </c>
      <c r="C27" s="7">
        <f t="shared" ref="C27:C30" si="1">B27*300</f>
        <v>16065000</v>
      </c>
      <c r="D27" s="8" t="s">
        <v>30</v>
      </c>
      <c r="E27" s="10">
        <f>C27-E18</f>
        <v>1210584</v>
      </c>
    </row>
    <row r="28" spans="1:12">
      <c r="A28" s="6" t="s">
        <v>9</v>
      </c>
      <c r="B28" s="8">
        <f>H25+H25+H24</f>
        <v>89550</v>
      </c>
      <c r="C28" s="7">
        <f t="shared" si="1"/>
        <v>26865000</v>
      </c>
      <c r="D28" s="8" t="s">
        <v>34</v>
      </c>
      <c r="E28" s="10">
        <f>C28-E19</f>
        <v>8878335</v>
      </c>
    </row>
    <row r="29" spans="1:12">
      <c r="A29" s="6" t="s">
        <v>10</v>
      </c>
      <c r="B29" s="8">
        <f>H25+H25+H24</f>
        <v>89550</v>
      </c>
      <c r="C29" s="7">
        <f t="shared" si="1"/>
        <v>26865000</v>
      </c>
      <c r="D29" s="8" t="s">
        <v>30</v>
      </c>
      <c r="E29" s="10">
        <f>C29-E20</f>
        <v>5146661</v>
      </c>
    </row>
    <row r="30" spans="1:12">
      <c r="A30" s="6" t="s">
        <v>11</v>
      </c>
      <c r="B30" s="8">
        <f>H25+H24+H25</f>
        <v>89550</v>
      </c>
      <c r="C30" s="7">
        <f t="shared" si="1"/>
        <v>26865000</v>
      </c>
      <c r="D30" s="8" t="s">
        <v>30</v>
      </c>
      <c r="E30" s="10">
        <f>C30-E21</f>
        <v>1468454</v>
      </c>
    </row>
  </sheetData>
  <mergeCells count="3">
    <mergeCell ref="A1:E1"/>
    <mergeCell ref="A14:E14"/>
    <mergeCell ref="A23:D23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DB012D-A987-4613-8A8A-583E547F9768}"/>
</file>

<file path=customXml/itemProps2.xml><?xml version="1.0" encoding="utf-8"?>
<ds:datastoreItem xmlns:ds="http://schemas.openxmlformats.org/officeDocument/2006/customXml" ds:itemID="{E5F68ADC-B798-46FE-B10B-EEB183447133}"/>
</file>

<file path=customXml/itemProps3.xml><?xml version="1.0" encoding="utf-8"?>
<ds:datastoreItem xmlns:ds="http://schemas.openxmlformats.org/officeDocument/2006/customXml" ds:itemID="{3636DD4C-3E09-47D5-83A3-C7502419D0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Riley L</dc:creator>
  <cp:keywords/>
  <dc:description/>
  <cp:lastModifiedBy>John Pearson Wittgen</cp:lastModifiedBy>
  <cp:revision/>
  <dcterms:created xsi:type="dcterms:W3CDTF">2022-04-27T21:12:17Z</dcterms:created>
  <dcterms:modified xsi:type="dcterms:W3CDTF">2022-07-29T02:07:41Z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